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5" windowWidth="19320" windowHeight="109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Лист1!$A$1:$J$32</definedName>
  </definedNames>
  <calcPr calcId="144525"/>
</workbook>
</file>

<file path=xl/calcChain.xml><?xml version="1.0" encoding="utf-8"?>
<calcChain xmlns="http://schemas.openxmlformats.org/spreadsheetml/2006/main">
  <c r="I16" i="1" l="1"/>
  <c r="H16" i="1"/>
  <c r="I32" i="1" l="1"/>
  <c r="H32" i="1"/>
  <c r="I25" i="1"/>
  <c r="I24" i="1"/>
  <c r="H24" i="1"/>
  <c r="H25" i="1" l="1"/>
  <c r="I23" i="1"/>
  <c r="H23" i="1"/>
  <c r="I22" i="1"/>
  <c r="H22" i="1"/>
  <c r="I21" i="1"/>
  <c r="H21" i="1"/>
  <c r="I20" i="1"/>
  <c r="H20" i="1"/>
  <c r="I19" i="1"/>
  <c r="H19" i="1"/>
  <c r="I30" i="1" l="1"/>
  <c r="H30" i="1"/>
  <c r="I28" i="1"/>
  <c r="H28" i="1"/>
  <c r="I17" i="1"/>
  <c r="H17" i="1"/>
  <c r="H14" i="1"/>
  <c r="I29" i="1" l="1"/>
  <c r="H29" i="1"/>
  <c r="I27" i="1"/>
  <c r="H27" i="1"/>
  <c r="I15" i="1"/>
  <c r="H15" i="1"/>
  <c r="I14" i="1"/>
</calcChain>
</file>

<file path=xl/sharedStrings.xml><?xml version="1.0" encoding="utf-8"?>
<sst xmlns="http://schemas.openxmlformats.org/spreadsheetml/2006/main" count="82" uniqueCount="62">
  <si>
    <t>ОТЧЕТ</t>
  </si>
  <si>
    <t>об исполнении целевых показателей государственной программы</t>
  </si>
  <si>
    <t>(указать наименование государственной программы)</t>
  </si>
  <si>
    <t>Ответственный исполнитель</t>
  </si>
  <si>
    <t>Наименование целевого показателя</t>
  </si>
  <si>
    <t>Единица измерения</t>
  </si>
  <si>
    <t>Значения целевых показателей</t>
  </si>
  <si>
    <t>Абсолютное отклонение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</si>
  <si>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</si>
  <si>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</si>
  <si>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</si>
  <si>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2.1.</t>
  </si>
  <si>
    <t>2.2.</t>
  </si>
  <si>
    <t>Индекс промышленного производства по основным видам экономической деятельности</t>
  </si>
  <si>
    <t>Темп роста производительности труда на одного работающего по основным видам экономической деятельности</t>
  </si>
  <si>
    <t>Индекс промышленного производства по виду деятельности "обрабатывающие производства" по полному кругу предприятий</t>
  </si>
  <si>
    <t>Темп роста производительности труда на промышленных предприятиях по виду деятельности "обрабатывающие производства" по полному кругу предприятий</t>
  </si>
  <si>
    <t>в процентах к предыдущему году</t>
  </si>
  <si>
    <t>в млн. руб.</t>
  </si>
  <si>
    <t>в руб.</t>
  </si>
  <si>
    <t>№ п/п</t>
  </si>
  <si>
    <t>2.3.</t>
  </si>
  <si>
    <t>2.4.</t>
  </si>
  <si>
    <t>Объем отгруженой промышленной продукции (услуг) в действующих ценах по основным видам экономической деятельности</t>
  </si>
  <si>
    <t>"Развитие промышленности в Пензенской области и повышение ее конкурентоспособности"</t>
  </si>
  <si>
    <t>в процентах к 2014 году</t>
  </si>
  <si>
    <t>Подпрограмма 2 "Обеспечение проведения единой государственной политики в сфере промышленности"</t>
  </si>
  <si>
    <t>Объем произведенной промышленной продукции, оказанных услуг по видам экономической деятельности курируемых предприятий  в соответствии с ОКВЭД 2</t>
  </si>
  <si>
    <t>Среднемесячная заработная плата работников  промышленных предприятиях по видам экономической деятельности в соответствии с ОКВЭД 2</t>
  </si>
  <si>
    <t>Государственная программа Пензенской области "Развитие промышленности в Пензенской области и повышение ее конкурентоспособности"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</si>
  <si>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области"</t>
  </si>
  <si>
    <t>Относительное отклонение, 
в %</t>
  </si>
  <si>
    <r>
      <t xml:space="preserve">Министерство экономического развития и промышленности Пензенской области
</t>
    </r>
    <r>
      <rPr>
        <sz val="11"/>
        <color theme="1"/>
        <rFont val="Times New Roman"/>
        <family val="1"/>
        <charset val="204"/>
      </rPr>
      <t>(указать наименование исполнительного органа государственной власти Пензенской области)</t>
    </r>
  </si>
  <si>
    <t>1.5</t>
  </si>
  <si>
    <t>Количество созданных рабочих мест получателями поддержки (накопленным итогом)</t>
  </si>
  <si>
    <t>в чел.</t>
  </si>
  <si>
    <t>1.6</t>
  </si>
  <si>
    <t>1.7</t>
  </si>
  <si>
    <t>1.8</t>
  </si>
  <si>
    <t>в млн.руб.</t>
  </si>
  <si>
    <t xml:space="preserve">Объем отгруженных товаров собственного производства, выполненных работ и услуг собственными силами по видам экономической деятельности раздела "Обрабатывающие производства" Общероссийского классификатора видов экономиче-ской деятельности получателями поддержки (накопленным итогом), 
за исключением видов деятельности, 
не относящихся 
к сфере ведения Минпромторга России
</t>
  </si>
  <si>
    <t>1.9</t>
  </si>
  <si>
    <t>1.10</t>
  </si>
  <si>
    <t xml:space="preserve">Увеличение объема реализации продукции или дохода по итогам календарного года, в котором предоставлялась субсидия, к объему продукции (дохода), реализованной (полученного) в предшествующем календарном году, участвующими 
в подпрограмме юридическими лицами и индивидуальными предпринимателями, 
не отчитывающимися в органы статистики
</t>
  </si>
  <si>
    <t xml:space="preserve">Увеличение объема реализации продукции 
по итогам календарного года, в котором предоставлялась субсидия, 
к объему продукции, реализованной в предшествующем календарном году, участвующими 
в подпрограмме юридическими лицами
</t>
  </si>
  <si>
    <t xml:space="preserve">
Показатель перевыполнен.</t>
  </si>
  <si>
    <t xml:space="preserve">Объем инвестиций в основной капитал по видам экономической деятельности раздела "Обрабатывающие производства" Общероссийского классификатора видов экономической деятельности получателями поддержки (накопленным итогом), за исключением видов деятельности, 
не относящихся 
к сфере ведения Минпромторга России
</t>
  </si>
  <si>
    <t xml:space="preserve">Увеличение объема выручки 
(с учетом налогов и аналогичных обязательных платежей) от продажи товаров, продукции, полученной 
по итогам календарного года, в котором предоставлялась субсидия, к объему выручки, полученной в предшествующем календарном году, участвующими 
в подпрограмме индивидуальными предпринимателями 
с численностью работающих до 100 человек
</t>
  </si>
  <si>
    <t>Предварительные данные. Окончательные данные будут предоставлены предприятиями до 1 апреля текущего года.</t>
  </si>
  <si>
    <t>46</t>
  </si>
  <si>
    <t>192</t>
  </si>
  <si>
    <t>1.11</t>
  </si>
  <si>
    <t>Количество субъектов деятельности в сфере промышленности, получивших в 2022 году финансовую поддержку</t>
  </si>
  <si>
    <t>3.1.</t>
  </si>
  <si>
    <t>Увеличение доли закупок с установлением национального режима в соответствии со статьей 14 Федерального закона №44-ФЗ</t>
  </si>
  <si>
    <t>Подпрограмма 3 "Проведение конкурентных процедур определения поставщиков (подрядчиков, исполнителей) для государственных нужд Пензенской области"</t>
  </si>
  <si>
    <t>Пензенской области по итогам 2022 года</t>
  </si>
  <si>
    <t xml:space="preserve">Данные за 11 месяцев 2022 года. Данные 
за 12 месяцев 2022 года будут сформированы в марте 2023 года. </t>
  </si>
  <si>
    <t>Количество закупок для государственных нужд Пензенской области с установлением национального режима в соответствии со статьей 14 Федерального закона №44-ФЗ</t>
  </si>
  <si>
    <t>в единицах</t>
  </si>
  <si>
    <t xml:space="preserve">
Показатель перевыполнен</t>
  </si>
  <si>
    <t>Показатель перевыполнен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</si>
</sst>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justify" vertical="center"/>
    </xf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justify" vertical="center"/>
    </xf>
    <xf numFmtId="0" fontId="0" fillId="2" borderId="0" xfId="0" applyFill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9" fontId="8" fillId="2" borderId="1" xfId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topLeftCell="A26" zoomScale="69" zoomScaleNormal="100" zoomScaleSheetLayoutView="69" workbookViewId="0">
      <selection activeCell="J29" sqref="J29"/>
    </sheetView>
  </sheetViews>
  <sheetFormatPr defaultRowHeight="15" x14ac:dyDescent="0.25"/>
  <cols>
    <col min="1" max="1" width="0.85546875" style="2" customWidth="1"/>
    <col min="2" max="2" width="9.140625" style="2" hidden="1" customWidth="1"/>
    <col min="3" max="3" width="6.85546875" style="2" customWidth="1"/>
    <col min="4" max="4" width="28.7109375" style="2" customWidth="1"/>
    <col min="5" max="5" width="13.7109375" style="2" customWidth="1"/>
    <col min="6" max="7" width="14.42578125" style="2" customWidth="1"/>
    <col min="8" max="8" width="14" style="2" customWidth="1"/>
    <col min="9" max="9" width="16.85546875" style="2" customWidth="1"/>
    <col min="10" max="10" width="48.85546875" style="2" customWidth="1"/>
    <col min="11" max="11" width="9.140625" style="2"/>
    <col min="12" max="12" width="40.42578125" style="2" customWidth="1"/>
    <col min="13" max="16384" width="9.140625" style="2"/>
  </cols>
  <sheetData>
    <row r="1" spans="1:12" ht="0.75" customHeight="1" x14ac:dyDescent="0.25">
      <c r="C1" s="3"/>
    </row>
    <row r="2" spans="1:12" hidden="1" x14ac:dyDescent="0.25">
      <c r="C2" s="4"/>
    </row>
    <row r="3" spans="1:12" ht="15.75" x14ac:dyDescent="0.25">
      <c r="A3" s="5"/>
      <c r="B3" s="21" t="s">
        <v>0</v>
      </c>
      <c r="C3" s="21"/>
      <c r="D3" s="21"/>
      <c r="E3" s="21"/>
      <c r="F3" s="21"/>
      <c r="G3" s="21"/>
      <c r="H3" s="21"/>
      <c r="I3" s="21"/>
      <c r="J3" s="21"/>
    </row>
    <row r="4" spans="1:12" ht="15.75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</row>
    <row r="5" spans="1:12" ht="15.75" x14ac:dyDescent="0.25">
      <c r="A5" s="5"/>
      <c r="B5" s="5"/>
      <c r="C5" s="21" t="s">
        <v>56</v>
      </c>
      <c r="D5" s="21"/>
      <c r="E5" s="21"/>
      <c r="F5" s="21"/>
      <c r="G5" s="21"/>
      <c r="H5" s="21"/>
      <c r="I5" s="21"/>
      <c r="J5" s="21"/>
    </row>
    <row r="6" spans="1:12" ht="15.75" customHeight="1" x14ac:dyDescent="0.25">
      <c r="A6" s="22" t="s">
        <v>24</v>
      </c>
      <c r="B6" s="21"/>
      <c r="C6" s="21"/>
      <c r="D6" s="21"/>
      <c r="E6" s="21"/>
      <c r="F6" s="21"/>
      <c r="G6" s="21"/>
      <c r="H6" s="21"/>
      <c r="I6" s="21"/>
      <c r="J6" s="21"/>
    </row>
    <row r="7" spans="1:12" x14ac:dyDescent="0.25">
      <c r="A7" s="6"/>
      <c r="B7" s="6"/>
      <c r="C7" s="23" t="s">
        <v>2</v>
      </c>
      <c r="D7" s="23"/>
      <c r="E7" s="23"/>
      <c r="F7" s="23"/>
      <c r="G7" s="23"/>
      <c r="H7" s="23"/>
      <c r="I7" s="23"/>
      <c r="J7" s="23"/>
    </row>
    <row r="8" spans="1:12" ht="12.75" customHeight="1" x14ac:dyDescent="0.25">
      <c r="A8" s="1"/>
      <c r="B8" s="1"/>
      <c r="C8" s="7"/>
      <c r="D8" s="1"/>
      <c r="E8" s="1"/>
      <c r="F8" s="1"/>
      <c r="G8" s="1"/>
      <c r="H8" s="1"/>
      <c r="I8" s="1"/>
      <c r="J8" s="1"/>
    </row>
    <row r="9" spans="1:12" ht="19.5" customHeight="1" x14ac:dyDescent="0.25">
      <c r="A9" s="1"/>
      <c r="B9" s="1"/>
      <c r="C9" s="24" t="s">
        <v>3</v>
      </c>
      <c r="D9" s="24"/>
      <c r="E9" s="24" t="s">
        <v>32</v>
      </c>
      <c r="F9" s="24"/>
      <c r="G9" s="24"/>
      <c r="H9" s="24"/>
      <c r="I9" s="24"/>
      <c r="J9" s="24"/>
    </row>
    <row r="10" spans="1:12" ht="14.25" customHeight="1" x14ac:dyDescent="0.25">
      <c r="A10" s="1"/>
      <c r="B10" s="1"/>
      <c r="C10" s="24"/>
      <c r="D10" s="24"/>
      <c r="E10" s="25"/>
      <c r="F10" s="25"/>
      <c r="G10" s="25"/>
      <c r="H10" s="25"/>
      <c r="I10" s="25"/>
      <c r="J10" s="25"/>
    </row>
    <row r="11" spans="1:12" ht="37.5" customHeight="1" x14ac:dyDescent="0.25">
      <c r="A11" s="1"/>
      <c r="B11" s="1"/>
      <c r="C11" s="24" t="s">
        <v>20</v>
      </c>
      <c r="D11" s="24" t="s">
        <v>4</v>
      </c>
      <c r="E11" s="24" t="s">
        <v>5</v>
      </c>
      <c r="F11" s="24" t="s">
        <v>6</v>
      </c>
      <c r="G11" s="24"/>
      <c r="H11" s="24" t="s">
        <v>7</v>
      </c>
      <c r="I11" s="24" t="s">
        <v>31</v>
      </c>
      <c r="J11" s="24" t="s">
        <v>8</v>
      </c>
    </row>
    <row r="12" spans="1:12" ht="20.25" customHeight="1" x14ac:dyDescent="0.25">
      <c r="A12" s="1"/>
      <c r="B12" s="1"/>
      <c r="C12" s="24"/>
      <c r="D12" s="24"/>
      <c r="E12" s="24"/>
      <c r="F12" s="9" t="s">
        <v>9</v>
      </c>
      <c r="G12" s="19" t="s">
        <v>10</v>
      </c>
      <c r="H12" s="24"/>
      <c r="I12" s="24"/>
      <c r="J12" s="24"/>
    </row>
    <row r="13" spans="1:12" ht="21" customHeight="1" x14ac:dyDescent="0.25">
      <c r="A13" s="1"/>
      <c r="B13" s="1"/>
      <c r="C13" s="24" t="s">
        <v>29</v>
      </c>
      <c r="D13" s="24"/>
      <c r="E13" s="24"/>
      <c r="F13" s="24"/>
      <c r="G13" s="24"/>
      <c r="H13" s="24"/>
      <c r="I13" s="24"/>
      <c r="J13" s="24"/>
    </row>
    <row r="14" spans="1:12" ht="66.75" customHeight="1" x14ac:dyDescent="0.25">
      <c r="A14" s="1"/>
      <c r="B14" s="1"/>
      <c r="C14" s="10">
        <v>1</v>
      </c>
      <c r="D14" s="10" t="s">
        <v>13</v>
      </c>
      <c r="E14" s="10" t="s">
        <v>25</v>
      </c>
      <c r="F14" s="10">
        <v>176.7</v>
      </c>
      <c r="G14" s="11">
        <v>208.5</v>
      </c>
      <c r="H14" s="11">
        <f>G14-F14</f>
        <v>31.800000000000011</v>
      </c>
      <c r="I14" s="12">
        <f>G14/F14</f>
        <v>1.1799660441426147</v>
      </c>
      <c r="J14" s="11" t="s">
        <v>60</v>
      </c>
    </row>
    <row r="15" spans="1:12" ht="82.5" customHeight="1" x14ac:dyDescent="0.25">
      <c r="A15" s="1"/>
      <c r="B15" s="1"/>
      <c r="C15" s="10">
        <v>2</v>
      </c>
      <c r="D15" s="10" t="s">
        <v>23</v>
      </c>
      <c r="E15" s="10" t="s">
        <v>18</v>
      </c>
      <c r="F15" s="13">
        <v>369767</v>
      </c>
      <c r="G15" s="14">
        <v>393446</v>
      </c>
      <c r="H15" s="15">
        <f>G15-F15</f>
        <v>23679</v>
      </c>
      <c r="I15" s="12">
        <f>G15/F15</f>
        <v>1.0640376236927578</v>
      </c>
      <c r="J15" s="11" t="s">
        <v>60</v>
      </c>
      <c r="L15" s="8"/>
    </row>
    <row r="16" spans="1:12" ht="82.5" customHeight="1" x14ac:dyDescent="0.25">
      <c r="A16" s="1"/>
      <c r="B16" s="1"/>
      <c r="C16" s="10">
        <v>3</v>
      </c>
      <c r="D16" s="10" t="s">
        <v>14</v>
      </c>
      <c r="E16" s="10" t="s">
        <v>25</v>
      </c>
      <c r="F16" s="10">
        <v>276.39999999999998</v>
      </c>
      <c r="G16" s="11">
        <v>300.7</v>
      </c>
      <c r="H16" s="15">
        <f>G16-F16</f>
        <v>24.300000000000011</v>
      </c>
      <c r="I16" s="12">
        <f>G16/F16</f>
        <v>1.0879160636758323</v>
      </c>
      <c r="J16" s="11" t="s">
        <v>60</v>
      </c>
      <c r="L16" s="8"/>
    </row>
    <row r="17" spans="1:10" ht="116.25" customHeight="1" x14ac:dyDescent="0.25">
      <c r="A17" s="1"/>
      <c r="B17" s="1"/>
      <c r="C17" s="10">
        <v>6</v>
      </c>
      <c r="D17" s="10" t="s">
        <v>58</v>
      </c>
      <c r="E17" s="10" t="s">
        <v>59</v>
      </c>
      <c r="F17" s="10">
        <v>1500</v>
      </c>
      <c r="G17" s="11">
        <v>2963</v>
      </c>
      <c r="H17" s="15">
        <f>G17-F17</f>
        <v>1463</v>
      </c>
      <c r="I17" s="12">
        <f>G17/F17</f>
        <v>1.9753333333333334</v>
      </c>
      <c r="J17" s="11" t="s">
        <v>60</v>
      </c>
    </row>
    <row r="18" spans="1:10" ht="30.75" customHeight="1" x14ac:dyDescent="0.25">
      <c r="A18" s="1"/>
      <c r="B18" s="1"/>
      <c r="C18" s="24" t="s">
        <v>30</v>
      </c>
      <c r="D18" s="24"/>
      <c r="E18" s="24"/>
      <c r="F18" s="24"/>
      <c r="G18" s="24"/>
      <c r="H18" s="24"/>
      <c r="I18" s="24"/>
      <c r="J18" s="24"/>
    </row>
    <row r="19" spans="1:10" ht="76.5" customHeight="1" x14ac:dyDescent="0.25">
      <c r="A19" s="1"/>
      <c r="B19" s="1"/>
      <c r="C19" s="17" t="s">
        <v>33</v>
      </c>
      <c r="D19" s="10" t="s">
        <v>34</v>
      </c>
      <c r="E19" s="10" t="s">
        <v>35</v>
      </c>
      <c r="F19" s="17" t="s">
        <v>49</v>
      </c>
      <c r="G19" s="17" t="s">
        <v>50</v>
      </c>
      <c r="H19" s="14">
        <f>G19-F19</f>
        <v>146</v>
      </c>
      <c r="I19" s="12">
        <f>G19/F19</f>
        <v>4.1739130434782608</v>
      </c>
      <c r="J19" s="11" t="s">
        <v>60</v>
      </c>
    </row>
    <row r="20" spans="1:10" ht="242.25" customHeight="1" x14ac:dyDescent="0.25">
      <c r="A20" s="1"/>
      <c r="B20" s="1"/>
      <c r="C20" s="17" t="s">
        <v>36</v>
      </c>
      <c r="D20" s="10" t="s">
        <v>46</v>
      </c>
      <c r="E20" s="10" t="s">
        <v>39</v>
      </c>
      <c r="F20" s="16">
        <v>350</v>
      </c>
      <c r="G20" s="20">
        <v>527.70000000000005</v>
      </c>
      <c r="H20" s="14">
        <f t="shared" ref="H20" si="0">G20-F20</f>
        <v>177.70000000000005</v>
      </c>
      <c r="I20" s="12">
        <f t="shared" ref="I20" si="1">G20/F20</f>
        <v>1.5077142857142858</v>
      </c>
      <c r="J20" s="11" t="s">
        <v>60</v>
      </c>
    </row>
    <row r="21" spans="1:10" ht="312.75" customHeight="1" x14ac:dyDescent="0.25">
      <c r="A21" s="1"/>
      <c r="B21" s="1"/>
      <c r="C21" s="17" t="s">
        <v>37</v>
      </c>
      <c r="D21" s="10" t="s">
        <v>40</v>
      </c>
      <c r="E21" s="10" t="s">
        <v>39</v>
      </c>
      <c r="F21" s="16">
        <v>52.4</v>
      </c>
      <c r="G21" s="16">
        <v>293.39999999999998</v>
      </c>
      <c r="H21" s="14">
        <f t="shared" ref="H21:H22" si="2">G21-F21</f>
        <v>240.99999999999997</v>
      </c>
      <c r="I21" s="12">
        <f t="shared" ref="I21:I22" si="3">G21/F21</f>
        <v>5.5992366412213741</v>
      </c>
      <c r="J21" s="11" t="s">
        <v>61</v>
      </c>
    </row>
    <row r="22" spans="1:10" ht="276" customHeight="1" x14ac:dyDescent="0.25">
      <c r="A22" s="1"/>
      <c r="B22" s="1"/>
      <c r="C22" s="17" t="s">
        <v>38</v>
      </c>
      <c r="D22" s="10" t="s">
        <v>43</v>
      </c>
      <c r="E22" s="10" t="s">
        <v>17</v>
      </c>
      <c r="F22" s="18">
        <v>10</v>
      </c>
      <c r="G22" s="18">
        <v>10</v>
      </c>
      <c r="H22" s="14">
        <f t="shared" si="2"/>
        <v>0</v>
      </c>
      <c r="I22" s="12">
        <f t="shared" si="3"/>
        <v>1</v>
      </c>
      <c r="J22" s="10" t="s">
        <v>48</v>
      </c>
    </row>
    <row r="23" spans="1:10" ht="194.25" customHeight="1" x14ac:dyDescent="0.25">
      <c r="A23" s="1"/>
      <c r="B23" s="1"/>
      <c r="C23" s="17" t="s">
        <v>41</v>
      </c>
      <c r="D23" s="10" t="s">
        <v>44</v>
      </c>
      <c r="E23" s="10" t="s">
        <v>17</v>
      </c>
      <c r="F23" s="18">
        <v>10</v>
      </c>
      <c r="G23" s="18">
        <v>10</v>
      </c>
      <c r="H23" s="14">
        <f t="shared" ref="H23:H25" si="4">G23-F23</f>
        <v>0</v>
      </c>
      <c r="I23" s="12">
        <f t="shared" ref="I23" si="5">G23/F23</f>
        <v>1</v>
      </c>
      <c r="J23" s="10" t="s">
        <v>48</v>
      </c>
    </row>
    <row r="24" spans="1:10" ht="194.25" customHeight="1" x14ac:dyDescent="0.25">
      <c r="A24" s="1"/>
      <c r="B24" s="1"/>
      <c r="C24" s="17" t="s">
        <v>42</v>
      </c>
      <c r="D24" s="10" t="s">
        <v>47</v>
      </c>
      <c r="E24" s="10" t="s">
        <v>17</v>
      </c>
      <c r="F24" s="18">
        <v>10</v>
      </c>
      <c r="G24" s="18">
        <v>10</v>
      </c>
      <c r="H24" s="14">
        <f t="shared" ref="H24" si="6">G24-F24</f>
        <v>0</v>
      </c>
      <c r="I24" s="12">
        <f t="shared" ref="I24:I25" si="7">G24/F24</f>
        <v>1</v>
      </c>
      <c r="J24" s="10" t="s">
        <v>48</v>
      </c>
    </row>
    <row r="25" spans="1:10" ht="306.75" customHeight="1" x14ac:dyDescent="0.25">
      <c r="A25" s="1"/>
      <c r="B25" s="1"/>
      <c r="C25" s="17" t="s">
        <v>51</v>
      </c>
      <c r="D25" s="10" t="s">
        <v>52</v>
      </c>
      <c r="E25" s="10" t="s">
        <v>17</v>
      </c>
      <c r="F25" s="18">
        <v>2</v>
      </c>
      <c r="G25" s="18">
        <v>22</v>
      </c>
      <c r="H25" s="14">
        <f t="shared" si="4"/>
        <v>20</v>
      </c>
      <c r="I25" s="12">
        <f t="shared" si="7"/>
        <v>11</v>
      </c>
      <c r="J25" s="11" t="s">
        <v>45</v>
      </c>
    </row>
    <row r="26" spans="1:10" ht="23.25" customHeight="1" x14ac:dyDescent="0.25">
      <c r="A26" s="1"/>
      <c r="B26" s="1"/>
      <c r="C26" s="24" t="s">
        <v>26</v>
      </c>
      <c r="D26" s="24"/>
      <c r="E26" s="24"/>
      <c r="F26" s="24"/>
      <c r="G26" s="24"/>
      <c r="H26" s="24"/>
      <c r="I26" s="24"/>
      <c r="J26" s="25"/>
    </row>
    <row r="27" spans="1:10" ht="99.75" customHeight="1" x14ac:dyDescent="0.25">
      <c r="A27" s="1"/>
      <c r="B27" s="1"/>
      <c r="C27" s="10" t="s">
        <v>11</v>
      </c>
      <c r="D27" s="10" t="s">
        <v>27</v>
      </c>
      <c r="E27" s="10" t="s">
        <v>18</v>
      </c>
      <c r="F27" s="13">
        <v>100500</v>
      </c>
      <c r="G27" s="14">
        <v>124822</v>
      </c>
      <c r="H27" s="14">
        <f>G27-F27</f>
        <v>24322</v>
      </c>
      <c r="I27" s="12">
        <f>G27/F27</f>
        <v>1.2420099502487563</v>
      </c>
      <c r="J27" s="11" t="s">
        <v>60</v>
      </c>
    </row>
    <row r="28" spans="1:10" ht="104.25" customHeight="1" x14ac:dyDescent="0.25">
      <c r="A28" s="1"/>
      <c r="B28" s="1"/>
      <c r="C28" s="10" t="s">
        <v>12</v>
      </c>
      <c r="D28" s="10" t="s">
        <v>15</v>
      </c>
      <c r="E28" s="10" t="s">
        <v>25</v>
      </c>
      <c r="F28" s="16">
        <v>187</v>
      </c>
      <c r="G28" s="20">
        <v>224</v>
      </c>
      <c r="H28" s="14">
        <f>G28-F28</f>
        <v>37</v>
      </c>
      <c r="I28" s="12">
        <f>G28/F28</f>
        <v>1.1978609625668448</v>
      </c>
      <c r="J28" s="11" t="s">
        <v>60</v>
      </c>
    </row>
    <row r="29" spans="1:10" ht="102" customHeight="1" x14ac:dyDescent="0.25">
      <c r="A29" s="1"/>
      <c r="B29" s="1"/>
      <c r="C29" s="10" t="s">
        <v>21</v>
      </c>
      <c r="D29" s="10" t="s">
        <v>28</v>
      </c>
      <c r="E29" s="10" t="s">
        <v>19</v>
      </c>
      <c r="F29" s="13">
        <v>35500</v>
      </c>
      <c r="G29" s="14">
        <v>41900</v>
      </c>
      <c r="H29" s="14">
        <f>G29-F29</f>
        <v>6400</v>
      </c>
      <c r="I29" s="12">
        <f>G29/F29</f>
        <v>1.1802816901408451</v>
      </c>
      <c r="J29" s="11" t="s">
        <v>57</v>
      </c>
    </row>
    <row r="30" spans="1:10" ht="114.75" customHeight="1" x14ac:dyDescent="0.25">
      <c r="A30" s="1"/>
      <c r="B30" s="1"/>
      <c r="C30" s="10" t="s">
        <v>22</v>
      </c>
      <c r="D30" s="10" t="s">
        <v>16</v>
      </c>
      <c r="E30" s="10" t="s">
        <v>25</v>
      </c>
      <c r="F30" s="16">
        <v>273.2</v>
      </c>
      <c r="G30" s="20">
        <v>301</v>
      </c>
      <c r="H30" s="14">
        <f>G30-F30</f>
        <v>27.800000000000011</v>
      </c>
      <c r="I30" s="12">
        <f>G30/F30</f>
        <v>1.1017569546120058</v>
      </c>
      <c r="J30" s="11" t="s">
        <v>60</v>
      </c>
    </row>
    <row r="31" spans="1:10" ht="24" customHeight="1" x14ac:dyDescent="0.25">
      <c r="C31" s="24" t="s">
        <v>55</v>
      </c>
      <c r="D31" s="24"/>
      <c r="E31" s="24"/>
      <c r="F31" s="24"/>
      <c r="G31" s="24"/>
      <c r="H31" s="24"/>
      <c r="I31" s="24"/>
      <c r="J31" s="25"/>
    </row>
    <row r="32" spans="1:10" ht="75" x14ac:dyDescent="0.25">
      <c r="C32" s="10" t="s">
        <v>53</v>
      </c>
      <c r="D32" s="10" t="s">
        <v>54</v>
      </c>
      <c r="E32" s="10" t="s">
        <v>17</v>
      </c>
      <c r="F32" s="18">
        <v>3</v>
      </c>
      <c r="G32" s="16">
        <v>12.4</v>
      </c>
      <c r="H32" s="14">
        <f>G32-F32</f>
        <v>9.4</v>
      </c>
      <c r="I32" s="12">
        <f>G32/F32</f>
        <v>4.1333333333333337</v>
      </c>
      <c r="J32" s="11" t="s">
        <v>60</v>
      </c>
    </row>
  </sheetData>
  <mergeCells count="18">
    <mergeCell ref="C31:J31"/>
    <mergeCell ref="C13:J13"/>
    <mergeCell ref="C18:J18"/>
    <mergeCell ref="C26:J26"/>
    <mergeCell ref="H11:H12"/>
    <mergeCell ref="E9:J10"/>
    <mergeCell ref="I11:I12"/>
    <mergeCell ref="J11:J12"/>
    <mergeCell ref="C9:D10"/>
    <mergeCell ref="C11:C12"/>
    <mergeCell ref="D11:D12"/>
    <mergeCell ref="E11:E12"/>
    <mergeCell ref="F11:G11"/>
    <mergeCell ref="B3:J3"/>
    <mergeCell ref="A4:J4"/>
    <mergeCell ref="C5:J5"/>
    <mergeCell ref="A6:J6"/>
    <mergeCell ref="C7:J7"/>
  </mergeCells>
  <pageMargins left="0.31496062992125984" right="0.11811023622047245" top="0.35433070866141736" bottom="0.15748031496062992" header="0" footer="0"/>
  <pageSetup paperSize="9" scale="89" fitToHeight="0" orientation="landscape" r:id="rId1"/>
  <rowBreaks count="2" manualBreakCount="2">
    <brk id="17" max="9" man="1"/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Ельцова Татьяна Викторовна</cp:lastModifiedBy>
  <cp:lastPrinted>2023-02-27T10:25:38Z</cp:lastPrinted>
  <dcterms:created xsi:type="dcterms:W3CDTF">2017-02-15T07:31:01Z</dcterms:created>
  <dcterms:modified xsi:type="dcterms:W3CDTF">2023-02-27T15:20:06Z</dcterms:modified>
</cp:coreProperties>
</file>